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C77DJUML128238_23012021\Backup\PROCESOS Y REQUERIMIENTOS\PROCESOS JURIDICOS\1300-85 INFORMES\2025\CONCEJO DE BOGOTA\PROPOSICION 1269\2. INSUMO\"/>
    </mc:Choice>
  </mc:AlternateContent>
  <xr:revisionPtr revIDLastSave="0" documentId="8_{02AA2FF7-0E2A-496D-B1DE-F79766D9219E}" xr6:coauthVersionLast="47" xr6:coauthVersionMax="47" xr10:uidLastSave="{00000000-0000-0000-0000-000000000000}"/>
  <bookViews>
    <workbookView xWindow="-120" yWindow="-120" windowWidth="29040" windowHeight="15840" xr2:uid="{0503E8C1-E0AC-4B76-8897-D4FB90ECEB2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1" l="1"/>
  <c r="G56" i="1"/>
  <c r="E56" i="1" l="1"/>
  <c r="D56" i="1"/>
  <c r="C56" i="1"/>
  <c r="K35" i="1"/>
  <c r="L35" i="1"/>
  <c r="J35" i="1"/>
  <c r="D35" i="1" l="1"/>
  <c r="E35" i="1"/>
  <c r="C35" i="1"/>
  <c r="J10" i="1"/>
  <c r="J16" i="1" s="1"/>
  <c r="D16" i="1"/>
  <c r="C16" i="1"/>
  <c r="K16" i="1"/>
</calcChain>
</file>

<file path=xl/sharedStrings.xml><?xml version="1.0" encoding="utf-8"?>
<sst xmlns="http://schemas.openxmlformats.org/spreadsheetml/2006/main" count="144" uniqueCount="21">
  <si>
    <t>PRESTACIONES ECONOMICAS</t>
  </si>
  <si>
    <t>Total general</t>
  </si>
  <si>
    <t>OPORTUNIDAD CITAS RED CONTRATADA</t>
  </si>
  <si>
    <t>DEMORA EN LA PRESTACION DEL SERVICIO /NEGACIÓN DE SERVICIOS</t>
  </si>
  <si>
    <t>NO SUMINISTRO MEDICAMENTOS</t>
  </si>
  <si>
    <t>INCONSISTENCIAS SISTEMAS DE INFORMACION-ASEGURA</t>
  </si>
  <si>
    <t>INCUMPLIMIENTO PORTABILIDAD NACIONAL</t>
  </si>
  <si>
    <t>DIFICULTAD ACCESIBILIDAD ADMINISTRATIVA</t>
  </si>
  <si>
    <t>DIFICULTAD ALTO COSTO</t>
  </si>
  <si>
    <t>DIFICULTAD TUTELAS</t>
  </si>
  <si>
    <t>PROBLEMAS RECURSOS ECONOMICOS</t>
  </si>
  <si>
    <t>OTROS</t>
  </si>
  <si>
    <t>Otros : . EXCLUSIONES USUARIOS SIN TUTELA, SOLICITUDES WEB, ATENCIÓN DESHUMANIZADA, PRESUNTO EVENTO ADVERSO(seguridad-pertinencia),  DIFICULTAD ALTO COSTO, DIFICULTAD TUTELAS</t>
  </si>
  <si>
    <t>CAUSAL</t>
  </si>
  <si>
    <t>BOGOTA</t>
  </si>
  <si>
    <t>META</t>
  </si>
  <si>
    <t>SOLUCIONADO</t>
  </si>
  <si>
    <t>SI</t>
  </si>
  <si>
    <t>NO</t>
  </si>
  <si>
    <t>X</t>
  </si>
  <si>
    <t>SOACHA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</si>
</sst>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/>
    <xf numFmtId="0" fontId="0" fillId="0" borderId="10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left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0" fontId="0" fillId="2" borderId="11" xfId="0" applyFill="1" applyBorder="1"/>
    <xf numFmtId="0" fontId="0" fillId="2" borderId="9" xfId="0" applyFill="1" applyBorder="1"/>
    <xf numFmtId="0" fontId="0" fillId="2" borderId="15" xfId="0" applyFill="1" applyBorder="1"/>
    <xf numFmtId="0" fontId="0" fillId="2" borderId="24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24" xfId="0" applyBorder="1"/>
    <xf numFmtId="0" fontId="0" fillId="0" borderId="25" xfId="0" applyBorder="1"/>
    <xf numFmtId="0" fontId="0" fillId="2" borderId="26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576A6-8B28-4C4D-964A-5BE0B44F49AC}">
  <dimension ref="B1:N57"/>
  <sheetViews>
    <sheetView tabSelected="1" workbookViewId="0">
      <selection activeCell="G13" sqref="G13"/>
    </sheetView>
  </sheetViews>
  <sheetFormatPr baseColWidth="10" defaultRowHeight="15" x14ac:dyDescent="0.25"/>
  <cols>
    <col min="2" max="2" width="59.85546875" customWidth="1"/>
    <col min="3" max="3" width="16" customWidth="1"/>
    <col min="4" max="4" width="20.5703125" customWidth="1"/>
    <col min="8" max="8" width="14.140625" customWidth="1"/>
    <col min="9" max="9" width="50.85546875" customWidth="1"/>
    <col min="10" max="10" width="24" customWidth="1"/>
  </cols>
  <sheetData>
    <row r="1" spans="2:13" ht="15.75" thickBot="1" x14ac:dyDescent="0.3"/>
    <row r="2" spans="2:13" ht="15.75" thickBot="1" x14ac:dyDescent="0.3">
      <c r="B2" s="28">
        <v>2021</v>
      </c>
      <c r="C2" s="29"/>
      <c r="D2" s="29"/>
      <c r="E2" s="29"/>
      <c r="F2" s="30"/>
      <c r="G2" s="9"/>
      <c r="I2" s="28">
        <v>2022</v>
      </c>
      <c r="J2" s="29"/>
      <c r="K2" s="29"/>
      <c r="L2" s="29"/>
      <c r="M2" s="30"/>
    </row>
    <row r="3" spans="2:13" x14ac:dyDescent="0.25">
      <c r="B3" s="40" t="s">
        <v>13</v>
      </c>
      <c r="C3" s="41" t="s">
        <v>14</v>
      </c>
      <c r="D3" s="41" t="s">
        <v>15</v>
      </c>
      <c r="E3" s="42" t="s">
        <v>16</v>
      </c>
      <c r="F3" s="38"/>
      <c r="I3" s="40" t="s">
        <v>13</v>
      </c>
      <c r="J3" s="41" t="s">
        <v>14</v>
      </c>
      <c r="K3" s="41" t="s">
        <v>15</v>
      </c>
      <c r="L3" s="42" t="s">
        <v>16</v>
      </c>
      <c r="M3" s="38"/>
    </row>
    <row r="4" spans="2:13" x14ac:dyDescent="0.25">
      <c r="B4" s="32"/>
      <c r="C4" s="34"/>
      <c r="D4" s="34"/>
      <c r="E4" s="13" t="s">
        <v>17</v>
      </c>
      <c r="F4" s="14" t="s">
        <v>18</v>
      </c>
      <c r="I4" s="32"/>
      <c r="J4" s="34"/>
      <c r="K4" s="34"/>
      <c r="L4" s="13" t="s">
        <v>17</v>
      </c>
      <c r="M4" s="14" t="s">
        <v>18</v>
      </c>
    </row>
    <row r="5" spans="2:13" x14ac:dyDescent="0.25">
      <c r="B5" s="4" t="s">
        <v>2</v>
      </c>
      <c r="C5" s="2">
        <v>26780</v>
      </c>
      <c r="D5" s="2">
        <v>913</v>
      </c>
      <c r="E5" s="10" t="s">
        <v>19</v>
      </c>
      <c r="F5" s="5"/>
      <c r="I5" s="4" t="s">
        <v>2</v>
      </c>
      <c r="J5" s="2">
        <v>35451</v>
      </c>
      <c r="K5" s="2">
        <v>1507</v>
      </c>
      <c r="L5" s="10" t="s">
        <v>19</v>
      </c>
      <c r="M5" s="5"/>
    </row>
    <row r="6" spans="2:13" x14ac:dyDescent="0.25">
      <c r="B6" s="4" t="s">
        <v>3</v>
      </c>
      <c r="C6" s="2">
        <v>6646</v>
      </c>
      <c r="D6" s="2">
        <v>1083</v>
      </c>
      <c r="E6" s="10" t="s">
        <v>19</v>
      </c>
      <c r="F6" s="5"/>
      <c r="I6" s="4" t="s">
        <v>3</v>
      </c>
      <c r="J6" s="2">
        <v>4247</v>
      </c>
      <c r="K6" s="2">
        <v>1155</v>
      </c>
      <c r="L6" s="10" t="s">
        <v>19</v>
      </c>
      <c r="M6" s="5"/>
    </row>
    <row r="7" spans="2:13" x14ac:dyDescent="0.25">
      <c r="B7" s="4" t="s">
        <v>4</v>
      </c>
      <c r="C7" s="2">
        <v>5258</v>
      </c>
      <c r="D7" s="2">
        <v>1073</v>
      </c>
      <c r="E7" s="10" t="s">
        <v>19</v>
      </c>
      <c r="F7" s="5"/>
      <c r="I7" s="4" t="s">
        <v>4</v>
      </c>
      <c r="J7" s="2">
        <v>3824</v>
      </c>
      <c r="K7" s="2">
        <v>620</v>
      </c>
      <c r="L7" s="10" t="s">
        <v>19</v>
      </c>
      <c r="M7" s="5"/>
    </row>
    <row r="8" spans="2:13" x14ac:dyDescent="0.25">
      <c r="B8" s="4" t="s">
        <v>5</v>
      </c>
      <c r="C8" s="2">
        <v>4803</v>
      </c>
      <c r="D8" s="2">
        <v>554</v>
      </c>
      <c r="E8" s="10" t="s">
        <v>19</v>
      </c>
      <c r="F8" s="5"/>
      <c r="I8" s="4" t="s">
        <v>5</v>
      </c>
      <c r="J8" s="2">
        <v>3836</v>
      </c>
      <c r="K8" s="2">
        <v>326</v>
      </c>
      <c r="L8" s="10" t="s">
        <v>19</v>
      </c>
      <c r="M8" s="5"/>
    </row>
    <row r="9" spans="2:13" x14ac:dyDescent="0.25">
      <c r="B9" s="4" t="s">
        <v>7</v>
      </c>
      <c r="C9" s="2">
        <v>278</v>
      </c>
      <c r="D9" s="2">
        <v>419</v>
      </c>
      <c r="E9" s="10" t="s">
        <v>19</v>
      </c>
      <c r="F9" s="5"/>
      <c r="I9" s="4" t="s">
        <v>11</v>
      </c>
      <c r="J9" s="2">
        <v>1998</v>
      </c>
      <c r="K9" s="2">
        <v>119</v>
      </c>
      <c r="L9" s="10" t="s">
        <v>19</v>
      </c>
      <c r="M9" s="5"/>
    </row>
    <row r="10" spans="2:13" x14ac:dyDescent="0.25">
      <c r="B10" s="4" t="s">
        <v>11</v>
      </c>
      <c r="C10" s="2">
        <v>552</v>
      </c>
      <c r="D10" s="2">
        <v>76</v>
      </c>
      <c r="E10" s="10" t="s">
        <v>19</v>
      </c>
      <c r="F10" s="5"/>
      <c r="I10" s="4" t="s">
        <v>7</v>
      </c>
      <c r="J10" s="2">
        <f>117+90</f>
        <v>207</v>
      </c>
      <c r="K10" s="2">
        <v>313</v>
      </c>
      <c r="L10" s="10" t="s">
        <v>19</v>
      </c>
      <c r="M10" s="5"/>
    </row>
    <row r="11" spans="2:13" x14ac:dyDescent="0.25">
      <c r="B11" s="4" t="s">
        <v>6</v>
      </c>
      <c r="C11" s="2">
        <v>520</v>
      </c>
      <c r="D11" s="2">
        <v>75</v>
      </c>
      <c r="E11" s="10" t="s">
        <v>19</v>
      </c>
      <c r="F11" s="5"/>
      <c r="I11" s="4" t="s">
        <v>6</v>
      </c>
      <c r="J11" s="2">
        <v>438</v>
      </c>
      <c r="K11" s="2">
        <v>27</v>
      </c>
      <c r="L11" s="10" t="s">
        <v>19</v>
      </c>
      <c r="M11" s="5"/>
    </row>
    <row r="12" spans="2:13" x14ac:dyDescent="0.25">
      <c r="B12" s="4" t="s">
        <v>0</v>
      </c>
      <c r="C12" s="2">
        <v>235</v>
      </c>
      <c r="D12" s="2">
        <v>79</v>
      </c>
      <c r="E12" s="10" t="s">
        <v>19</v>
      </c>
      <c r="F12" s="5"/>
      <c r="I12" s="4" t="s">
        <v>10</v>
      </c>
      <c r="J12" s="2">
        <v>403</v>
      </c>
      <c r="K12" s="2">
        <v>34</v>
      </c>
      <c r="L12" s="10" t="s">
        <v>19</v>
      </c>
      <c r="M12" s="5"/>
    </row>
    <row r="13" spans="2:13" x14ac:dyDescent="0.25">
      <c r="B13" s="4" t="s">
        <v>8</v>
      </c>
      <c r="C13" s="2">
        <v>210</v>
      </c>
      <c r="D13" s="2">
        <v>25</v>
      </c>
      <c r="E13" s="10" t="s">
        <v>19</v>
      </c>
      <c r="F13" s="5"/>
      <c r="I13" s="4" t="s">
        <v>0</v>
      </c>
      <c r="J13" s="2">
        <v>202</v>
      </c>
      <c r="K13" s="2">
        <v>72</v>
      </c>
      <c r="L13" s="10" t="s">
        <v>19</v>
      </c>
      <c r="M13" s="5"/>
    </row>
    <row r="14" spans="2:13" x14ac:dyDescent="0.25">
      <c r="B14" s="4" t="s">
        <v>9</v>
      </c>
      <c r="C14" s="2">
        <v>206</v>
      </c>
      <c r="D14" s="2">
        <v>25</v>
      </c>
      <c r="E14" s="10" t="s">
        <v>19</v>
      </c>
      <c r="F14" s="5"/>
      <c r="I14" s="4" t="s">
        <v>8</v>
      </c>
      <c r="J14" s="2">
        <v>201</v>
      </c>
      <c r="K14" s="2">
        <v>19</v>
      </c>
      <c r="L14" s="10" t="s">
        <v>19</v>
      </c>
      <c r="M14" s="5"/>
    </row>
    <row r="15" spans="2:13" x14ac:dyDescent="0.25">
      <c r="B15" s="4" t="s">
        <v>10</v>
      </c>
      <c r="C15" s="2">
        <v>158</v>
      </c>
      <c r="D15" s="2">
        <v>45</v>
      </c>
      <c r="E15" s="10" t="s">
        <v>19</v>
      </c>
      <c r="F15" s="5"/>
      <c r="I15" s="4" t="s">
        <v>9</v>
      </c>
      <c r="J15" s="2">
        <v>87</v>
      </c>
      <c r="K15" s="2">
        <v>19</v>
      </c>
      <c r="L15" s="10" t="s">
        <v>19</v>
      </c>
      <c r="M15" s="5"/>
    </row>
    <row r="16" spans="2:13" ht="15.75" thickBot="1" x14ac:dyDescent="0.3">
      <c r="B16" s="15" t="s">
        <v>1</v>
      </c>
      <c r="C16" s="16">
        <f>SUM(C5:C15)</f>
        <v>45646</v>
      </c>
      <c r="D16" s="16">
        <f>SUM(D5:D15)</f>
        <v>4367</v>
      </c>
      <c r="E16" s="17" t="s">
        <v>19</v>
      </c>
      <c r="F16" s="18"/>
      <c r="I16" s="6" t="s">
        <v>1</v>
      </c>
      <c r="J16" s="7">
        <f>SUM(J5:J15)</f>
        <v>50894</v>
      </c>
      <c r="K16" s="7">
        <f>SUM(K5:K15)</f>
        <v>4211</v>
      </c>
      <c r="L16" s="12" t="s">
        <v>19</v>
      </c>
      <c r="M16" s="8"/>
    </row>
    <row r="18" spans="2:14" x14ac:dyDescent="0.25">
      <c r="B18" s="1" t="s">
        <v>12</v>
      </c>
    </row>
    <row r="20" spans="2:14" ht="15.75" thickBot="1" x14ac:dyDescent="0.3"/>
    <row r="21" spans="2:14" ht="15.75" thickBot="1" x14ac:dyDescent="0.3">
      <c r="B21" s="28">
        <v>2023</v>
      </c>
      <c r="C21" s="29"/>
      <c r="D21" s="29"/>
      <c r="E21" s="29"/>
      <c r="F21" s="29"/>
      <c r="G21" s="30"/>
      <c r="I21" s="28">
        <v>2024</v>
      </c>
      <c r="J21" s="29"/>
      <c r="K21" s="29"/>
      <c r="L21" s="29"/>
      <c r="M21" s="29"/>
      <c r="N21" s="30"/>
    </row>
    <row r="22" spans="2:14" x14ac:dyDescent="0.25">
      <c r="B22" s="31" t="s">
        <v>13</v>
      </c>
      <c r="C22" s="33" t="s">
        <v>14</v>
      </c>
      <c r="D22" s="33" t="s">
        <v>20</v>
      </c>
      <c r="E22" s="33" t="s">
        <v>15</v>
      </c>
      <c r="F22" s="36" t="s">
        <v>16</v>
      </c>
      <c r="G22" s="39"/>
      <c r="I22" s="31" t="s">
        <v>13</v>
      </c>
      <c r="J22" s="33" t="s">
        <v>14</v>
      </c>
      <c r="K22" s="33" t="s">
        <v>20</v>
      </c>
      <c r="L22" s="33" t="s">
        <v>15</v>
      </c>
      <c r="M22" s="36" t="s">
        <v>16</v>
      </c>
      <c r="N22" s="39"/>
    </row>
    <row r="23" spans="2:14" x14ac:dyDescent="0.25">
      <c r="B23" s="32"/>
      <c r="C23" s="34"/>
      <c r="D23" s="34"/>
      <c r="E23" s="34"/>
      <c r="F23" s="13" t="s">
        <v>17</v>
      </c>
      <c r="G23" s="14" t="s">
        <v>18</v>
      </c>
      <c r="I23" s="32"/>
      <c r="J23" s="34"/>
      <c r="K23" s="34"/>
      <c r="L23" s="34"/>
      <c r="M23" s="13" t="s">
        <v>17</v>
      </c>
      <c r="N23" s="14" t="s">
        <v>18</v>
      </c>
    </row>
    <row r="24" spans="2:14" x14ac:dyDescent="0.25">
      <c r="B24" s="4" t="s">
        <v>2</v>
      </c>
      <c r="C24" s="2">
        <v>36511</v>
      </c>
      <c r="D24" s="2">
        <v>5</v>
      </c>
      <c r="E24" s="2">
        <v>2726</v>
      </c>
      <c r="F24" s="10" t="s">
        <v>19</v>
      </c>
      <c r="G24" s="5"/>
      <c r="I24" s="3" t="s">
        <v>2</v>
      </c>
      <c r="J24" s="2">
        <v>30388</v>
      </c>
      <c r="K24" s="2">
        <v>20</v>
      </c>
      <c r="L24" s="2">
        <v>1929</v>
      </c>
      <c r="M24" s="10" t="s">
        <v>19</v>
      </c>
      <c r="N24" s="5"/>
    </row>
    <row r="25" spans="2:14" x14ac:dyDescent="0.25">
      <c r="B25" s="4" t="s">
        <v>4</v>
      </c>
      <c r="C25" s="2">
        <v>5813</v>
      </c>
      <c r="D25" s="2">
        <v>0</v>
      </c>
      <c r="E25" s="2">
        <v>678</v>
      </c>
      <c r="F25" s="10" t="s">
        <v>19</v>
      </c>
      <c r="G25" s="5"/>
      <c r="I25" s="3" t="s">
        <v>4</v>
      </c>
      <c r="J25" s="2">
        <v>6656</v>
      </c>
      <c r="K25" s="2">
        <v>4</v>
      </c>
      <c r="L25" s="2">
        <v>813</v>
      </c>
      <c r="M25" s="10" t="s">
        <v>19</v>
      </c>
      <c r="N25" s="5"/>
    </row>
    <row r="26" spans="2:14" x14ac:dyDescent="0.25">
      <c r="B26" s="4" t="s">
        <v>11</v>
      </c>
      <c r="C26" s="2">
        <v>4495</v>
      </c>
      <c r="D26" s="2">
        <v>0</v>
      </c>
      <c r="E26" s="2">
        <v>1125</v>
      </c>
      <c r="F26" s="10" t="s">
        <v>19</v>
      </c>
      <c r="G26" s="5"/>
      <c r="I26" s="3" t="s">
        <v>3</v>
      </c>
      <c r="J26" s="2">
        <v>3186</v>
      </c>
      <c r="K26" s="2">
        <v>4</v>
      </c>
      <c r="L26" s="2">
        <v>1038</v>
      </c>
      <c r="M26" s="10" t="s">
        <v>19</v>
      </c>
      <c r="N26" s="5"/>
    </row>
    <row r="27" spans="2:14" x14ac:dyDescent="0.25">
      <c r="B27" s="4" t="s">
        <v>0</v>
      </c>
      <c r="C27" s="2">
        <v>3850</v>
      </c>
      <c r="D27" s="2">
        <v>0</v>
      </c>
      <c r="E27" s="2">
        <v>41</v>
      </c>
      <c r="F27" s="10" t="s">
        <v>19</v>
      </c>
      <c r="G27" s="5"/>
      <c r="I27" s="3" t="s">
        <v>5</v>
      </c>
      <c r="J27" s="2">
        <v>1807</v>
      </c>
      <c r="K27" s="2">
        <v>7</v>
      </c>
      <c r="L27" s="2">
        <v>202</v>
      </c>
      <c r="M27" s="10" t="s">
        <v>19</v>
      </c>
      <c r="N27" s="5"/>
    </row>
    <row r="28" spans="2:14" x14ac:dyDescent="0.25">
      <c r="B28" s="4" t="s">
        <v>3</v>
      </c>
      <c r="C28" s="2">
        <v>3523</v>
      </c>
      <c r="D28" s="2">
        <v>1</v>
      </c>
      <c r="E28" s="2">
        <v>278</v>
      </c>
      <c r="F28" s="10" t="s">
        <v>19</v>
      </c>
      <c r="G28" s="5"/>
      <c r="I28" s="3" t="s">
        <v>7</v>
      </c>
      <c r="J28" s="2">
        <v>1121</v>
      </c>
      <c r="K28" s="2">
        <v>6</v>
      </c>
      <c r="L28" s="2">
        <v>68</v>
      </c>
      <c r="M28" s="10" t="s">
        <v>19</v>
      </c>
      <c r="N28" s="5"/>
    </row>
    <row r="29" spans="2:14" x14ac:dyDescent="0.25">
      <c r="B29" s="4" t="s">
        <v>5</v>
      </c>
      <c r="C29" s="2">
        <v>1974</v>
      </c>
      <c r="D29" s="2">
        <v>0</v>
      </c>
      <c r="E29" s="2">
        <v>286</v>
      </c>
      <c r="F29" s="10" t="s">
        <v>19</v>
      </c>
      <c r="G29" s="5"/>
      <c r="I29" s="3" t="s">
        <v>11</v>
      </c>
      <c r="J29" s="2">
        <v>787</v>
      </c>
      <c r="K29" s="2">
        <v>0</v>
      </c>
      <c r="L29" s="2">
        <v>72</v>
      </c>
      <c r="M29" s="10" t="s">
        <v>19</v>
      </c>
      <c r="N29" s="5"/>
    </row>
    <row r="30" spans="2:14" x14ac:dyDescent="0.25">
      <c r="B30" s="4" t="s">
        <v>7</v>
      </c>
      <c r="C30" s="2">
        <v>679</v>
      </c>
      <c r="D30" s="2">
        <v>2</v>
      </c>
      <c r="E30" s="2">
        <v>656</v>
      </c>
      <c r="F30" s="10" t="s">
        <v>19</v>
      </c>
      <c r="G30" s="5"/>
      <c r="I30" s="3" t="s">
        <v>6</v>
      </c>
      <c r="J30" s="2">
        <v>305</v>
      </c>
      <c r="K30" s="2">
        <v>1</v>
      </c>
      <c r="L30" s="2">
        <v>48</v>
      </c>
      <c r="M30" s="10" t="s">
        <v>19</v>
      </c>
      <c r="N30" s="5"/>
    </row>
    <row r="31" spans="2:14" x14ac:dyDescent="0.25">
      <c r="B31" s="4" t="s">
        <v>10</v>
      </c>
      <c r="C31" s="2">
        <v>274</v>
      </c>
      <c r="D31" s="2">
        <v>0</v>
      </c>
      <c r="E31" s="2">
        <v>84</v>
      </c>
      <c r="F31" s="10" t="s">
        <v>19</v>
      </c>
      <c r="G31" s="5"/>
      <c r="I31" s="3" t="s">
        <v>10</v>
      </c>
      <c r="J31" s="2">
        <v>273</v>
      </c>
      <c r="K31" s="2"/>
      <c r="L31" s="2">
        <v>21</v>
      </c>
      <c r="M31" s="10" t="s">
        <v>19</v>
      </c>
      <c r="N31" s="5"/>
    </row>
    <row r="32" spans="2:14" x14ac:dyDescent="0.25">
      <c r="B32" s="4" t="s">
        <v>6</v>
      </c>
      <c r="C32" s="2">
        <v>276</v>
      </c>
      <c r="D32" s="2">
        <v>0</v>
      </c>
      <c r="E32" s="2">
        <v>52</v>
      </c>
      <c r="F32" s="10" t="s">
        <v>19</v>
      </c>
      <c r="G32" s="5"/>
      <c r="I32" s="3" t="s">
        <v>9</v>
      </c>
      <c r="J32" s="2">
        <v>160</v>
      </c>
      <c r="K32" s="2"/>
      <c r="L32" s="2">
        <v>38</v>
      </c>
      <c r="M32" s="10" t="s">
        <v>19</v>
      </c>
      <c r="N32" s="5"/>
    </row>
    <row r="33" spans="2:14" x14ac:dyDescent="0.25">
      <c r="B33" s="4" t="s">
        <v>8</v>
      </c>
      <c r="C33" s="2">
        <v>153</v>
      </c>
      <c r="D33" s="2">
        <v>0</v>
      </c>
      <c r="E33" s="2">
        <v>4</v>
      </c>
      <c r="F33" s="10" t="s">
        <v>19</v>
      </c>
      <c r="G33" s="5"/>
      <c r="I33" s="3" t="s">
        <v>8</v>
      </c>
      <c r="J33" s="2">
        <v>119</v>
      </c>
      <c r="K33" s="2"/>
      <c r="L33" s="2">
        <v>24</v>
      </c>
      <c r="M33" s="10" t="s">
        <v>19</v>
      </c>
      <c r="N33" s="5"/>
    </row>
    <row r="34" spans="2:14" x14ac:dyDescent="0.25">
      <c r="B34" s="4" t="s">
        <v>9</v>
      </c>
      <c r="C34" s="2">
        <v>135</v>
      </c>
      <c r="D34" s="2">
        <v>0</v>
      </c>
      <c r="E34" s="2">
        <v>11</v>
      </c>
      <c r="F34" s="10" t="s">
        <v>19</v>
      </c>
      <c r="G34" s="5"/>
      <c r="I34" s="3" t="s">
        <v>0</v>
      </c>
      <c r="J34" s="2">
        <v>0</v>
      </c>
      <c r="K34" s="2">
        <v>1</v>
      </c>
      <c r="L34" s="2">
        <v>48</v>
      </c>
      <c r="M34" s="10" t="s">
        <v>19</v>
      </c>
      <c r="N34" s="5"/>
    </row>
    <row r="35" spans="2:14" ht="15.75" thickBot="1" x14ac:dyDescent="0.3">
      <c r="B35" s="19" t="s">
        <v>1</v>
      </c>
      <c r="C35" s="16">
        <f>SUM(C24:C34)</f>
        <v>57683</v>
      </c>
      <c r="D35" s="16">
        <f t="shared" ref="D35:E35" si="0">SUM(D24:D34)</f>
        <v>8</v>
      </c>
      <c r="E35" s="16">
        <f t="shared" si="0"/>
        <v>5941</v>
      </c>
      <c r="F35" s="17" t="s">
        <v>19</v>
      </c>
      <c r="G35" s="18"/>
      <c r="I35" s="19" t="s">
        <v>1</v>
      </c>
      <c r="J35" s="16">
        <f>SUM(J24:J34)</f>
        <v>44802</v>
      </c>
      <c r="K35" s="16">
        <f t="shared" ref="K35:L35" si="1">SUM(K24:K34)</f>
        <v>43</v>
      </c>
      <c r="L35" s="16">
        <f t="shared" si="1"/>
        <v>4301</v>
      </c>
      <c r="M35" s="17" t="s">
        <v>19</v>
      </c>
      <c r="N35" s="18"/>
    </row>
    <row r="36" spans="2:14" x14ac:dyDescent="0.25">
      <c r="B36" s="1" t="s">
        <v>12</v>
      </c>
    </row>
    <row r="39" spans="2:14" x14ac:dyDescent="0.25">
      <c r="I39" s="1"/>
    </row>
    <row r="40" spans="2:14" x14ac:dyDescent="0.25">
      <c r="I40" s="1"/>
    </row>
    <row r="41" spans="2:14" ht="15.75" thickBot="1" x14ac:dyDescent="0.3">
      <c r="I41" s="1"/>
    </row>
    <row r="42" spans="2:14" ht="15.75" thickBot="1" x14ac:dyDescent="0.3">
      <c r="B42" s="28">
        <v>2025</v>
      </c>
      <c r="C42" s="29"/>
      <c r="D42" s="29"/>
      <c r="E42" s="29"/>
      <c r="F42" s="29"/>
      <c r="G42" s="30"/>
      <c r="I42" s="1"/>
    </row>
    <row r="43" spans="2:14" ht="15.75" thickBot="1" x14ac:dyDescent="0.3">
      <c r="B43" s="31" t="s">
        <v>13</v>
      </c>
      <c r="C43" s="33" t="s">
        <v>14</v>
      </c>
      <c r="D43" s="33" t="s">
        <v>20</v>
      </c>
      <c r="E43" s="35" t="s">
        <v>15</v>
      </c>
      <c r="F43" s="37" t="s">
        <v>16</v>
      </c>
      <c r="G43" s="38"/>
      <c r="I43" s="1"/>
    </row>
    <row r="44" spans="2:14" ht="15.75" thickBot="1" x14ac:dyDescent="0.3">
      <c r="B44" s="32"/>
      <c r="C44" s="34"/>
      <c r="D44" s="34"/>
      <c r="E44" s="36"/>
      <c r="F44" s="21" t="s">
        <v>17</v>
      </c>
      <c r="G44" s="24" t="s">
        <v>18</v>
      </c>
    </row>
    <row r="45" spans="2:14" x14ac:dyDescent="0.25">
      <c r="B45" s="3" t="s">
        <v>2</v>
      </c>
      <c r="C45" s="2">
        <v>39641</v>
      </c>
      <c r="D45" s="2">
        <v>54</v>
      </c>
      <c r="E45" s="11">
        <v>1793</v>
      </c>
      <c r="F45" s="22">
        <v>39128</v>
      </c>
      <c r="G45" s="25">
        <v>2360</v>
      </c>
    </row>
    <row r="46" spans="2:14" x14ac:dyDescent="0.25">
      <c r="B46" s="3" t="s">
        <v>4</v>
      </c>
      <c r="C46" s="2">
        <v>16186</v>
      </c>
      <c r="D46" s="2">
        <v>18</v>
      </c>
      <c r="E46" s="11">
        <v>1570</v>
      </c>
      <c r="F46" s="22">
        <v>17049</v>
      </c>
      <c r="G46" s="26">
        <v>725</v>
      </c>
    </row>
    <row r="47" spans="2:14" x14ac:dyDescent="0.25">
      <c r="B47" s="3" t="s">
        <v>3</v>
      </c>
      <c r="C47" s="2">
        <v>2828</v>
      </c>
      <c r="D47" s="2">
        <v>11</v>
      </c>
      <c r="E47" s="11">
        <v>1124</v>
      </c>
      <c r="F47" s="22">
        <v>3626</v>
      </c>
      <c r="G47" s="26">
        <v>337</v>
      </c>
    </row>
    <row r="48" spans="2:14" x14ac:dyDescent="0.25">
      <c r="B48" s="3" t="s">
        <v>5</v>
      </c>
      <c r="C48" s="2">
        <v>1733</v>
      </c>
      <c r="D48" s="2">
        <v>16</v>
      </c>
      <c r="E48" s="11">
        <v>169</v>
      </c>
      <c r="F48" s="22">
        <v>1696</v>
      </c>
      <c r="G48" s="26">
        <v>222</v>
      </c>
    </row>
    <row r="49" spans="2:9" x14ac:dyDescent="0.25">
      <c r="B49" s="3" t="s">
        <v>7</v>
      </c>
      <c r="C49" s="2">
        <v>983</v>
      </c>
      <c r="D49" s="2">
        <v>7</v>
      </c>
      <c r="E49" s="11">
        <v>278</v>
      </c>
      <c r="F49" s="22">
        <v>1070</v>
      </c>
      <c r="G49" s="26">
        <v>198</v>
      </c>
    </row>
    <row r="50" spans="2:9" x14ac:dyDescent="0.25">
      <c r="B50" s="3" t="s">
        <v>11</v>
      </c>
      <c r="C50" s="2">
        <v>561</v>
      </c>
      <c r="D50" s="2">
        <v>6</v>
      </c>
      <c r="E50" s="11">
        <v>90</v>
      </c>
      <c r="F50" s="22">
        <v>586</v>
      </c>
      <c r="G50" s="26">
        <v>71</v>
      </c>
    </row>
    <row r="51" spans="2:9" x14ac:dyDescent="0.25">
      <c r="B51" s="3" t="s">
        <v>6</v>
      </c>
      <c r="C51" s="2">
        <v>171</v>
      </c>
      <c r="D51" s="2">
        <v>0</v>
      </c>
      <c r="E51" s="11">
        <v>32</v>
      </c>
      <c r="F51" s="22">
        <v>184</v>
      </c>
      <c r="G51" s="26">
        <v>19</v>
      </c>
    </row>
    <row r="52" spans="2:9" x14ac:dyDescent="0.25">
      <c r="B52" s="3" t="s">
        <v>10</v>
      </c>
      <c r="C52" s="2">
        <v>264</v>
      </c>
      <c r="D52" s="2">
        <v>0</v>
      </c>
      <c r="E52" s="11">
        <v>47</v>
      </c>
      <c r="F52" s="22">
        <v>281</v>
      </c>
      <c r="G52" s="26">
        <v>30</v>
      </c>
    </row>
    <row r="53" spans="2:9" x14ac:dyDescent="0.25">
      <c r="B53" s="3" t="s">
        <v>9</v>
      </c>
      <c r="C53" s="2">
        <v>161</v>
      </c>
      <c r="D53" s="2">
        <v>0</v>
      </c>
      <c r="E53" s="11">
        <v>34</v>
      </c>
      <c r="F53" s="22">
        <v>184</v>
      </c>
      <c r="G53" s="26">
        <v>11</v>
      </c>
    </row>
    <row r="54" spans="2:9" x14ac:dyDescent="0.25">
      <c r="B54" s="3" t="s">
        <v>8</v>
      </c>
      <c r="C54" s="2">
        <v>63</v>
      </c>
      <c r="D54" s="2">
        <v>1</v>
      </c>
      <c r="E54" s="11">
        <v>22</v>
      </c>
      <c r="F54" s="22">
        <v>62</v>
      </c>
      <c r="G54" s="26">
        <v>24</v>
      </c>
    </row>
    <row r="55" spans="2:9" x14ac:dyDescent="0.25">
      <c r="B55" s="3" t="s">
        <v>0</v>
      </c>
      <c r="C55" s="2">
        <v>513</v>
      </c>
      <c r="D55" s="2">
        <v>4</v>
      </c>
      <c r="E55" s="11">
        <v>53</v>
      </c>
      <c r="F55" s="22">
        <v>525</v>
      </c>
      <c r="G55" s="26">
        <v>45</v>
      </c>
      <c r="I55" s="1"/>
    </row>
    <row r="56" spans="2:9" ht="15.75" thickBot="1" x14ac:dyDescent="0.3">
      <c r="B56" s="19" t="s">
        <v>1</v>
      </c>
      <c r="C56" s="16">
        <f>SUM(C45:C55)</f>
        <v>63104</v>
      </c>
      <c r="D56" s="16">
        <f t="shared" ref="D56" si="2">SUM(D45:D55)</f>
        <v>117</v>
      </c>
      <c r="E56" s="20">
        <f t="shared" ref="E56" si="3">SUM(E45:E55)</f>
        <v>5212</v>
      </c>
      <c r="F56" s="23">
        <f>SUM(F45:F55)</f>
        <v>64391</v>
      </c>
      <c r="G56" s="27">
        <f>SUM(G45:G55)</f>
        <v>4042</v>
      </c>
    </row>
    <row r="57" spans="2:9" x14ac:dyDescent="0.25">
      <c r="B57" s="1" t="s">
        <v>12</v>
      </c>
    </row>
  </sheetData>
  <mergeCells count="28">
    <mergeCell ref="E3:F3"/>
    <mergeCell ref="B2:F2"/>
    <mergeCell ref="B3:B4"/>
    <mergeCell ref="C3:C4"/>
    <mergeCell ref="D3:D4"/>
    <mergeCell ref="I2:M2"/>
    <mergeCell ref="I3:I4"/>
    <mergeCell ref="J3:J4"/>
    <mergeCell ref="K3:K4"/>
    <mergeCell ref="L3:M3"/>
    <mergeCell ref="B21:G21"/>
    <mergeCell ref="F22:G22"/>
    <mergeCell ref="I21:N21"/>
    <mergeCell ref="I22:I23"/>
    <mergeCell ref="J22:J23"/>
    <mergeCell ref="K22:K23"/>
    <mergeCell ref="L22:L23"/>
    <mergeCell ref="M22:N22"/>
    <mergeCell ref="B22:B23"/>
    <mergeCell ref="C22:C23"/>
    <mergeCell ref="D22:D23"/>
    <mergeCell ref="E22:E23"/>
    <mergeCell ref="B42:G42"/>
    <mergeCell ref="B43:B44"/>
    <mergeCell ref="C43:C44"/>
    <mergeCell ref="D43:D44"/>
    <mergeCell ref="E43:E44"/>
    <mergeCell ref="F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Yamile Tellez Sánchez</dc:creator>
  <cp:lastModifiedBy>Lisa Estefania Tibocha Sabogal</cp:lastModifiedBy>
  <dcterms:created xsi:type="dcterms:W3CDTF">2025-11-11T15:42:37Z</dcterms:created>
  <dcterms:modified xsi:type="dcterms:W3CDTF">2025-11-11T22:35:32Z</dcterms:modified>
</cp:coreProperties>
</file>